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Systrixit\OneDrive\Desktop\"/>
    </mc:Choice>
  </mc:AlternateContent>
  <xr:revisionPtr revIDLastSave="0" documentId="13_ncr:1_{43C2D804-13E1-4BB8-B0D4-85B5DCB6A5D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CC" sheetId="2" r:id="rId1"/>
    <sheet name="Sheet2" sheetId="3" r:id="rId2"/>
    <sheet name="Sheet3" sheetId="4" r:id="rId3"/>
  </sheets>
  <definedNames>
    <definedName name="_xlnm._FilterDatabase" localSheetId="0" hidden="1">LCC!$A$1:$BD$5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" i="2" l="1"/>
  <c r="AA5" i="2"/>
  <c r="AA3" i="2"/>
  <c r="AA2" i="2"/>
  <c r="Y4" i="2"/>
  <c r="Y5" i="2"/>
  <c r="Y3" i="2"/>
  <c r="Y2" i="2"/>
  <c r="X3" i="2"/>
  <c r="X4" i="2"/>
  <c r="X5" i="2"/>
  <c r="X2" i="2"/>
  <c r="L4" i="2"/>
  <c r="L5" i="2"/>
  <c r="L3" i="2"/>
  <c r="L2" i="2"/>
  <c r="K4" i="2"/>
  <c r="J4" i="2"/>
  <c r="J5" i="2"/>
  <c r="J3" i="2"/>
  <c r="J2" i="2"/>
  <c r="I4" i="2"/>
  <c r="I5" i="2"/>
  <c r="I3" i="2"/>
  <c r="I2" i="2"/>
  <c r="H4" i="2"/>
  <c r="H5" i="2"/>
  <c r="H3" i="2"/>
  <c r="H2" i="2"/>
  <c r="G4" i="2"/>
  <c r="G5" i="2"/>
  <c r="G3" i="2"/>
  <c r="G2" i="2"/>
  <c r="F4" i="2"/>
  <c r="F5" i="2"/>
  <c r="F3" i="2"/>
  <c r="F2" i="2"/>
  <c r="E4" i="2"/>
  <c r="E5" i="2"/>
  <c r="E3" i="2"/>
  <c r="E2" i="2"/>
  <c r="D4" i="2"/>
  <c r="D5" i="2"/>
  <c r="D3" i="2"/>
  <c r="D2" i="2"/>
  <c r="C4" i="2"/>
  <c r="C5" i="2"/>
  <c r="C3" i="2"/>
  <c r="C2" i="2"/>
  <c r="B4" i="2"/>
  <c r="B5" i="2"/>
  <c r="B3" i="2"/>
  <c r="B2" i="2"/>
  <c r="A4" i="2"/>
  <c r="A5" i="2"/>
  <c r="K5" i="2" s="1"/>
  <c r="A3" i="2"/>
  <c r="K3" i="2" s="1"/>
  <c r="A2" i="2"/>
  <c r="K2" i="2" s="1"/>
</calcChain>
</file>

<file path=xl/sharedStrings.xml><?xml version="1.0" encoding="utf-8"?>
<sst xmlns="http://schemas.openxmlformats.org/spreadsheetml/2006/main" count="226" uniqueCount="152">
  <si>
    <t>STAX_TranType</t>
  </si>
  <si>
    <t>STAX_Date</t>
  </si>
  <si>
    <t>STAX_Airline</t>
  </si>
  <si>
    <t>STAX_PNR</t>
  </si>
  <si>
    <t>STAX_TicketNo</t>
  </si>
  <si>
    <t>STAX_PaxName</t>
  </si>
  <si>
    <t>STAX_BaseFare</t>
  </si>
  <si>
    <t>STAX_Tax</t>
  </si>
  <si>
    <t>STAX_ServiceFee</t>
  </si>
  <si>
    <t>STAX_Commission</t>
  </si>
  <si>
    <t>STAX_AirlinePenalty</t>
  </si>
  <si>
    <t>STAX_SEC1</t>
  </si>
  <si>
    <t>STAX_SEC2</t>
  </si>
  <si>
    <t>STAX_SEC3</t>
  </si>
  <si>
    <t>STAX_SEC4</t>
  </si>
  <si>
    <t>STAX_SEC5</t>
  </si>
  <si>
    <t>STAX_UserID</t>
  </si>
  <si>
    <t>STAX_Supp_GLPurchaseAcc</t>
  </si>
  <si>
    <t>STAX_TravelDate</t>
  </si>
  <si>
    <t>STAX_CustomerCode</t>
  </si>
  <si>
    <t>STAX_LPO</t>
  </si>
  <si>
    <t>STAX_FlightNo</t>
  </si>
  <si>
    <t>STAX_Class</t>
  </si>
  <si>
    <t>STAX_TravellerType</t>
  </si>
  <si>
    <t>Stax_VatCodeName</t>
  </si>
  <si>
    <t>Stax_VATAmount</t>
  </si>
  <si>
    <t>Stax_ServiceType</t>
  </si>
  <si>
    <t>Stax_Sector</t>
  </si>
  <si>
    <t>Stax_ServiceStartDate</t>
  </si>
  <si>
    <t>Stax_ServiceEndDate</t>
  </si>
  <si>
    <t>Stax_CS_DATA1_Passport</t>
  </si>
  <si>
    <t>Stax_CS_DATA2_Nationality</t>
  </si>
  <si>
    <t>Stax_Incentive1</t>
  </si>
  <si>
    <t>Economy</t>
  </si>
  <si>
    <t>CONFIRMATION_NUM</t>
  </si>
  <si>
    <t>BOOKING_AGENT</t>
  </si>
  <si>
    <t>IATA_NUM</t>
  </si>
  <si>
    <t>USER_ID</t>
  </si>
  <si>
    <t>TRANSACTION_DATE</t>
  </si>
  <si>
    <t>CURRENCY</t>
  </si>
  <si>
    <t>FIRST_NAME</t>
  </si>
  <si>
    <t>LAST_NAME</t>
  </si>
  <si>
    <t>DEPOSITS</t>
  </si>
  <si>
    <t>BOOKEDAMOUNT</t>
  </si>
  <si>
    <t>CANCELLEDAMOUNT</t>
  </si>
  <si>
    <t>BOOKING_DATE_UTC</t>
  </si>
  <si>
    <t>SBCBEN</t>
  </si>
  <si>
    <t>m.sami</t>
  </si>
  <si>
    <t>KSA5051</t>
  </si>
  <si>
    <t>2022-07-04T06:11:28+00:00</t>
  </si>
  <si>
    <t>SAR</t>
  </si>
  <si>
    <t>MOHAMMAD</t>
  </si>
  <si>
    <t>NASIM</t>
  </si>
  <si>
    <t>2022-07-03T15:12:17+00:00</t>
  </si>
  <si>
    <t>IROZGN</t>
  </si>
  <si>
    <t>hazem1</t>
  </si>
  <si>
    <t>2022-07-07T10:27:20+00:00</t>
  </si>
  <si>
    <t>KAMRUZZAMAN</t>
  </si>
  <si>
    <t>2022-07-07T10:27:16+00:00</t>
  </si>
  <si>
    <t>CQJIE6</t>
  </si>
  <si>
    <t>shadab1</t>
  </si>
  <si>
    <t>2022-07-07T15:13:58+00:00</t>
  </si>
  <si>
    <t>SHAHID</t>
  </si>
  <si>
    <t>2022-07-07T15:13:54+00:00</t>
  </si>
  <si>
    <t>B9AK5O</t>
  </si>
  <si>
    <t>2022-07-14T17:21:52+00:00</t>
  </si>
  <si>
    <t>MD</t>
  </si>
  <si>
    <t>KHALEK</t>
  </si>
  <si>
    <t>2022-07-13T20:24:01+00:00</t>
  </si>
  <si>
    <t>06JFLS</t>
  </si>
  <si>
    <t>2022-07-14T17:22:46+00:00</t>
  </si>
  <si>
    <t>FAKHRULISLAM</t>
  </si>
  <si>
    <t>SABUZ</t>
  </si>
  <si>
    <t>2022-07-13T20:12:00+00:00</t>
  </si>
  <si>
    <t>AG1JSF</t>
  </si>
  <si>
    <t>2022-07-24T05:28:26+00:00</t>
  </si>
  <si>
    <t>AFTAB</t>
  </si>
  <si>
    <t>AHMAD</t>
  </si>
  <si>
    <t>2022-07-23T09:54:31+00:00</t>
  </si>
  <si>
    <t>K4I127</t>
  </si>
  <si>
    <t>2022-07-24T18:08:10+00:00</t>
  </si>
  <si>
    <t>JAHEER</t>
  </si>
  <si>
    <t>2022-07-24T18:08:06+00:00</t>
  </si>
  <si>
    <t>3CN7N0</t>
  </si>
  <si>
    <t>2022-07-26T17:57:46+00:00</t>
  </si>
  <si>
    <t>AJIM</t>
  </si>
  <si>
    <t>2022-07-26T17:50:11+00:00</t>
  </si>
  <si>
    <t>DYDFYY</t>
  </si>
  <si>
    <t>2022-07-27T15:54:32+00:00</t>
  </si>
  <si>
    <t>GAUTAM</t>
  </si>
  <si>
    <t>BADAL</t>
  </si>
  <si>
    <t>2022-07-27T15:54:28+00:00</t>
  </si>
  <si>
    <t>JAIG4H</t>
  </si>
  <si>
    <t>2022-07-28T07:46:12+00:00</t>
  </si>
  <si>
    <t>ROJAN</t>
  </si>
  <si>
    <t>JANMOHAMMAD</t>
  </si>
  <si>
    <t>2022-07-28T07:46:08+00:00</t>
  </si>
  <si>
    <t>6U2H7P</t>
  </si>
  <si>
    <t>2022-07-28T09:02:45+00:00</t>
  </si>
  <si>
    <t>MOHD</t>
  </si>
  <si>
    <t>ARIF</t>
  </si>
  <si>
    <t>2022-07-28T09:02:41+00:00</t>
  </si>
  <si>
    <t>2RE5UB</t>
  </si>
  <si>
    <t>2022-07-30T15:56:01+00:00</t>
  </si>
  <si>
    <t>SHOEB</t>
  </si>
  <si>
    <t>2022-07-30T15:38:10+00:00</t>
  </si>
  <si>
    <t>-</t>
  </si>
  <si>
    <t>munner</t>
  </si>
  <si>
    <t>2022-07-14T13:41:12+00:00</t>
  </si>
  <si>
    <t>ZR</t>
  </si>
  <si>
    <t>Stax_Incentive2</t>
  </si>
  <si>
    <t>Stax_Incentive3</t>
  </si>
  <si>
    <t>STAX_Discount</t>
  </si>
  <si>
    <t>StaxFinalCost</t>
  </si>
  <si>
    <t>FLIGHT BOOKING</t>
  </si>
  <si>
    <t>SEQ NO</t>
  </si>
  <si>
    <t>CONFIRMED</t>
  </si>
  <si>
    <t>A/L</t>
  </si>
  <si>
    <t>DOC NUMBER</t>
  </si>
  <si>
    <t>TOTAL DOC</t>
  </si>
  <si>
    <t>TAX</t>
  </si>
  <si>
    <t>FEE</t>
  </si>
  <si>
    <t>COMM</t>
  </si>
  <si>
    <t>AGENT</t>
  </si>
  <si>
    <t>FP</t>
  </si>
  <si>
    <t>PAX NAME</t>
  </si>
  <si>
    <t>AS</t>
  </si>
  <si>
    <t>TRNC</t>
  </si>
  <si>
    <t>RECLOC</t>
  </si>
  <si>
    <t/>
  </si>
  <si>
    <t>072</t>
  </si>
  <si>
    <t>CA</t>
  </si>
  <si>
    <t>RB</t>
  </si>
  <si>
    <t>TKTT</t>
  </si>
  <si>
    <t>AI</t>
  </si>
  <si>
    <t>065</t>
  </si>
  <si>
    <t>AT</t>
  </si>
  <si>
    <t>DATE</t>
  </si>
  <si>
    <t>CUSTOMER GL</t>
  </si>
  <si>
    <t>USER ID</t>
  </si>
  <si>
    <t>AIRLINE CODE</t>
  </si>
  <si>
    <t>SV</t>
  </si>
  <si>
    <t>GF</t>
  </si>
  <si>
    <t>SUPPLIER GL</t>
  </si>
  <si>
    <t>MAYANK</t>
  </si>
  <si>
    <t>SARVESH</t>
  </si>
  <si>
    <t>RUTVI</t>
  </si>
  <si>
    <t>ISMAIL</t>
  </si>
  <si>
    <t>GHGHDH</t>
  </si>
  <si>
    <t>MJGHJG</t>
  </si>
  <si>
    <t>DTDHFG</t>
  </si>
  <si>
    <t>JHJJHG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</si>
</sst>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;[Red]0"/>
    <numFmt numFmtId="165" formatCode="[$-409]dd/mmm/yy;@"/>
    <numFmt numFmtId="166" formatCode="0.000"/>
    <numFmt numFmtId="167" formatCode="m/d;@"/>
  </numFmts>
  <fonts count="8">
    <font>
      <sz val="10"/>
      <name val="Arial"/>
      <charset val="134"/>
    </font>
    <font>
      <b/>
      <sz val="10"/>
      <name val="Arial"/>
      <family val="2"/>
    </font>
    <font>
      <sz val="10"/>
      <color rgb="FF283C46"/>
      <name val="Arial"/>
      <family val="2"/>
    </font>
    <font>
      <sz val="9.75"/>
      <color rgb="FF3D405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7"/>
      <color rgb="FF3D4051"/>
      <name val="Arial"/>
      <family val="2"/>
    </font>
    <font>
      <b/>
      <sz val="1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5" fillId="4" borderId="2" applyNumberFormat="0" applyAlignment="0" applyProtection="0"/>
  </cellStyleXfs>
  <cellXfs count="21">
    <xf numFmtId="0" fontId="0" fillId="0" borderId="0" xfId="0"/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3" borderId="1" xfId="0" applyFont="1" applyFill="1" applyBorder="1" applyAlignment="1">
      <alignment horizontal="left" wrapText="1"/>
    </xf>
    <xf numFmtId="167" fontId="1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  <xf numFmtId="0" fontId="0" fillId="5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5" fillId="5" borderId="0" xfId="0" applyFont="1" applyFill="1" applyAlignment="1">
      <alignment horizontal="left"/>
    </xf>
    <xf numFmtId="0" fontId="0" fillId="6" borderId="0" xfId="0" applyFill="1" applyAlignment="1">
      <alignment horizontal="left"/>
    </xf>
    <xf numFmtId="0" fontId="0" fillId="7" borderId="0" xfId="0" applyFill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2" fontId="0" fillId="0" borderId="0" xfId="0" applyNumberFormat="1"/>
    <xf numFmtId="2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t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5"/>
  <sheetViews>
    <sheetView tabSelected="1" topLeftCell="AO1" zoomScale="85" zoomScaleNormal="85" workbookViewId="0">
      <selection activeCell="BF4" sqref="BF4"/>
    </sheetView>
  </sheetViews>
  <sheetFormatPr defaultColWidth="10.26953125" defaultRowHeight="12.5"/>
  <cols>
    <col min="1" max="1" width="10.1796875" style="1" customWidth="1"/>
    <col min="2" max="2" width="15.54296875" style="9" customWidth="1"/>
    <col min="3" max="3" width="15.81640625" style="1" customWidth="1"/>
    <col min="4" max="4" width="13.81640625" style="1" customWidth="1"/>
    <col min="5" max="5" width="14" style="1" customWidth="1"/>
    <col min="6" max="6" width="13.7265625" style="3" customWidth="1"/>
    <col min="7" max="7" width="13.54296875" style="1" customWidth="1"/>
    <col min="8" max="9" width="16.7265625" style="1" customWidth="1"/>
    <col min="10" max="18" width="20.7265625" style="1" customWidth="1"/>
    <col min="19" max="19" width="5.81640625" style="1" customWidth="1"/>
    <col min="20" max="20" width="6.81640625" style="1" customWidth="1"/>
    <col min="21" max="21" width="5.81640625" style="1" customWidth="1"/>
    <col min="22" max="22" width="6.7265625" style="1" customWidth="1"/>
    <col min="23" max="23" width="9.453125" style="1" customWidth="1"/>
    <col min="24" max="25" width="16.54296875" style="4" customWidth="1"/>
    <col min="26" max="26" width="16" style="1" customWidth="1"/>
    <col min="27" max="27" width="18.453125" style="1" customWidth="1"/>
    <col min="28" max="28" width="10.7265625" style="1" customWidth="1"/>
    <col min="29" max="29" width="13" style="1" customWidth="1"/>
    <col min="30" max="30" width="10.26953125" style="1"/>
    <col min="31" max="31" width="18.1796875" style="1" customWidth="1"/>
    <col min="32" max="32" width="23.54296875" style="1" customWidth="1"/>
    <col min="33" max="33" width="11.26953125" style="1" bestFit="1" customWidth="1"/>
    <col min="34" max="34" width="21.81640625" style="1" customWidth="1"/>
    <col min="35" max="35" width="19" style="1" customWidth="1"/>
    <col min="36" max="36" width="24.1796875" style="1" bestFit="1" customWidth="1"/>
    <col min="37" max="37" width="10.26953125" style="1"/>
    <col min="38" max="38" width="15.1796875" style="1" customWidth="1"/>
    <col min="39" max="39" width="16.81640625" style="1" customWidth="1"/>
    <col min="40" max="40" width="13.453125" style="1" customWidth="1"/>
    <col min="41" max="41" width="12.08984375" style="1" bestFit="1" customWidth="1"/>
    <col min="42" max="16384" width="10.26953125" style="1"/>
  </cols>
  <sheetData>
    <row r="1" spans="1:56" ht="29.25" customHeight="1" thickBot="1">
      <c r="A1" s="5" t="s">
        <v>0</v>
      </c>
      <c r="B1" s="8" t="s">
        <v>1</v>
      </c>
      <c r="C1" s="5" t="s">
        <v>2</v>
      </c>
      <c r="D1" s="5" t="s">
        <v>3</v>
      </c>
      <c r="E1" s="5" t="s">
        <v>4</v>
      </c>
      <c r="F1" s="3" t="s">
        <v>5</v>
      </c>
      <c r="G1" s="11" t="s">
        <v>6</v>
      </c>
      <c r="H1" s="11" t="s">
        <v>7</v>
      </c>
      <c r="I1" s="11" t="s">
        <v>9</v>
      </c>
      <c r="J1" s="11" t="s">
        <v>10</v>
      </c>
      <c r="K1" s="13" t="s">
        <v>113</v>
      </c>
      <c r="L1" s="14" t="s">
        <v>8</v>
      </c>
      <c r="M1" s="14" t="s">
        <v>24</v>
      </c>
      <c r="N1" s="14" t="s">
        <v>25</v>
      </c>
      <c r="O1" s="14" t="s">
        <v>112</v>
      </c>
      <c r="P1" s="14" t="s">
        <v>32</v>
      </c>
      <c r="Q1" s="14" t="s">
        <v>110</v>
      </c>
      <c r="R1" s="14" t="s">
        <v>111</v>
      </c>
      <c r="S1" s="4" t="s">
        <v>11</v>
      </c>
      <c r="T1" s="4" t="s">
        <v>12</v>
      </c>
      <c r="U1" s="4" t="s">
        <v>13</v>
      </c>
      <c r="V1" s="4" t="s">
        <v>14</v>
      </c>
      <c r="W1" s="4" t="s">
        <v>15</v>
      </c>
      <c r="X1" s="4" t="s">
        <v>16</v>
      </c>
      <c r="Y1" s="4" t="s">
        <v>17</v>
      </c>
      <c r="Z1" s="6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26</v>
      </c>
      <c r="AG1" s="1" t="s">
        <v>27</v>
      </c>
      <c r="AH1" s="1" t="s">
        <v>28</v>
      </c>
      <c r="AI1" s="1" t="s">
        <v>29</v>
      </c>
      <c r="AJ1" s="1" t="s">
        <v>30</v>
      </c>
      <c r="AK1" s="1" t="s">
        <v>31</v>
      </c>
      <c r="AL1" s="17" t="s">
        <v>115</v>
      </c>
      <c r="AM1" s="17" t="s">
        <v>116</v>
      </c>
      <c r="AN1" s="17" t="s">
        <v>117</v>
      </c>
      <c r="AO1" s="17" t="s">
        <v>118</v>
      </c>
      <c r="AP1" s="17" t="s">
        <v>119</v>
      </c>
      <c r="AQ1" s="17" t="s">
        <v>120</v>
      </c>
      <c r="AR1" s="17" t="s">
        <v>121</v>
      </c>
      <c r="AS1" s="17" t="s">
        <v>122</v>
      </c>
      <c r="AT1" s="17" t="s">
        <v>123</v>
      </c>
      <c r="AU1" s="17" t="s">
        <v>124</v>
      </c>
      <c r="AV1" s="17" t="s">
        <v>125</v>
      </c>
      <c r="AW1" s="17" t="s">
        <v>126</v>
      </c>
      <c r="AX1" s="17" t="s">
        <v>127</v>
      </c>
      <c r="AY1" s="17" t="s">
        <v>128</v>
      </c>
      <c r="AZ1" s="1" t="s">
        <v>137</v>
      </c>
      <c r="BA1" s="1" t="s">
        <v>143</v>
      </c>
      <c r="BB1" s="1" t="s">
        <v>138</v>
      </c>
      <c r="BC1" s="1" t="s">
        <v>139</v>
      </c>
      <c r="BD1" s="1" t="s">
        <v>140</v>
      </c>
    </row>
    <row r="2" spans="1:56" ht="14.15" customHeight="1" thickBot="1">
      <c r="A2" s="1" t="str">
        <f>IF(AP2&gt;0,"SALE","REFUND")</f>
        <v>SALE</v>
      </c>
      <c r="B2" s="9">
        <f>AZ2</f>
        <v>45505</v>
      </c>
      <c r="C2" s="1" t="str">
        <f>BD2</f>
        <v>GF</v>
      </c>
      <c r="D2" s="1" t="str">
        <f>AY2</f>
        <v>GHGHDH</v>
      </c>
      <c r="E2" s="1" t="str">
        <f>CONCATENATE(AN2,AO2)</f>
        <v>07237075063545</v>
      </c>
      <c r="F2" s="3" t="str">
        <f>AV2</f>
        <v>MAYANK</v>
      </c>
      <c r="G2" s="19">
        <f>AP2</f>
        <v>973</v>
      </c>
      <c r="H2" s="19">
        <f>AQ2</f>
        <v>679</v>
      </c>
      <c r="I2" s="19">
        <f>AS2</f>
        <v>0</v>
      </c>
      <c r="J2" s="19">
        <f>AT2</f>
        <v>0</v>
      </c>
      <c r="K2" s="1">
        <f>IF(A2&lt;&gt;"Refund",G2+H2-I2,G2+H2-J2)</f>
        <v>1652</v>
      </c>
      <c r="L2" s="19">
        <f>AR2</f>
        <v>0</v>
      </c>
      <c r="M2" s="12" t="s">
        <v>109</v>
      </c>
      <c r="N2" s="10">
        <v>0</v>
      </c>
      <c r="O2" s="1">
        <v>0</v>
      </c>
      <c r="P2" s="1">
        <v>0</v>
      </c>
      <c r="Q2" s="1">
        <v>0</v>
      </c>
      <c r="R2" s="1">
        <v>0</v>
      </c>
      <c r="X2" s="7">
        <f>BC2</f>
        <v>1015</v>
      </c>
      <c r="Y2" s="15">
        <f>BA2</f>
        <v>211100021</v>
      </c>
      <c r="Z2" s="2"/>
      <c r="AA2" s="15">
        <f>BB2</f>
        <v>103100044</v>
      </c>
      <c r="AD2" s="1" t="s">
        <v>33</v>
      </c>
      <c r="AF2" s="16" t="s">
        <v>114</v>
      </c>
      <c r="AL2">
        <v>325654</v>
      </c>
      <c r="AM2" t="s">
        <v>129</v>
      </c>
      <c r="AN2" t="s">
        <v>130</v>
      </c>
      <c r="AO2">
        <v>37075063545</v>
      </c>
      <c r="AP2" s="18">
        <v>973</v>
      </c>
      <c r="AQ2" s="18">
        <v>679</v>
      </c>
      <c r="AR2" s="18">
        <v>0</v>
      </c>
      <c r="AS2" s="18">
        <v>0</v>
      </c>
      <c r="AT2" s="18">
        <v>0</v>
      </c>
      <c r="AU2" t="s">
        <v>131</v>
      </c>
      <c r="AV2" t="s">
        <v>144</v>
      </c>
      <c r="AW2" t="s">
        <v>132</v>
      </c>
      <c r="AX2" t="s">
        <v>133</v>
      </c>
      <c r="AY2" t="s">
        <v>148</v>
      </c>
      <c r="AZ2" s="20">
        <v>45505</v>
      </c>
      <c r="BA2" s="15">
        <v>211100021</v>
      </c>
      <c r="BB2" s="15">
        <v>103100044</v>
      </c>
      <c r="BC2" s="1">
        <v>1015</v>
      </c>
      <c r="BD2" s="1" t="s">
        <v>142</v>
      </c>
    </row>
    <row r="3" spans="1:56" ht="14.15" customHeight="1" thickBot="1">
      <c r="A3" s="1" t="str">
        <f>IF(AP3&gt;0,"SALE","REFUND")</f>
        <v>SALE</v>
      </c>
      <c r="B3" s="9">
        <f>AZ3</f>
        <v>45505</v>
      </c>
      <c r="C3" s="1" t="str">
        <f>BD3</f>
        <v>GF</v>
      </c>
      <c r="D3" s="1" t="str">
        <f>AY3</f>
        <v>MJGHJG</v>
      </c>
      <c r="E3" s="1" t="str">
        <f>CONCATENATE(AN3,AO3)</f>
        <v>07237075255535</v>
      </c>
      <c r="F3" s="3" t="str">
        <f>AV3</f>
        <v>SARVESH</v>
      </c>
      <c r="G3" s="19">
        <f>AP3</f>
        <v>2670</v>
      </c>
      <c r="H3" s="19">
        <f>AQ3</f>
        <v>442</v>
      </c>
      <c r="I3" s="19">
        <f>AS3</f>
        <v>0</v>
      </c>
      <c r="J3" s="19">
        <f>AT3</f>
        <v>0</v>
      </c>
      <c r="K3" s="1">
        <f>IF(A3&lt;&gt;"Refund",G3+H3-I3,G3+H3-J3)</f>
        <v>3112</v>
      </c>
      <c r="L3" s="19">
        <f>AR3</f>
        <v>0</v>
      </c>
      <c r="M3" s="12" t="s">
        <v>109</v>
      </c>
      <c r="N3" s="10">
        <v>0</v>
      </c>
      <c r="O3" s="1">
        <v>0</v>
      </c>
      <c r="P3" s="1">
        <v>0</v>
      </c>
      <c r="Q3" s="1">
        <v>0</v>
      </c>
      <c r="R3" s="1">
        <v>0</v>
      </c>
      <c r="X3" s="7">
        <f t="shared" ref="X3:X5" si="0">BC3</f>
        <v>1015</v>
      </c>
      <c r="Y3" s="15">
        <f>BA3</f>
        <v>211100021</v>
      </c>
      <c r="Z3" s="2"/>
      <c r="AA3" s="15">
        <f>BB3</f>
        <v>103100044</v>
      </c>
      <c r="AD3" s="1" t="s">
        <v>33</v>
      </c>
      <c r="AF3" s="16" t="s">
        <v>114</v>
      </c>
      <c r="AL3">
        <v>132164</v>
      </c>
      <c r="AM3" t="s">
        <v>129</v>
      </c>
      <c r="AN3" t="s">
        <v>130</v>
      </c>
      <c r="AO3">
        <v>37075255535</v>
      </c>
      <c r="AP3" s="18">
        <v>2670</v>
      </c>
      <c r="AQ3" s="18">
        <v>442</v>
      </c>
      <c r="AR3" s="18">
        <v>0</v>
      </c>
      <c r="AS3" s="18">
        <v>0</v>
      </c>
      <c r="AT3" s="18">
        <v>0</v>
      </c>
      <c r="AU3" t="s">
        <v>131</v>
      </c>
      <c r="AV3" t="s">
        <v>145</v>
      </c>
      <c r="AW3" t="s">
        <v>134</v>
      </c>
      <c r="AX3" t="s">
        <v>133</v>
      </c>
      <c r="AY3" t="s">
        <v>149</v>
      </c>
      <c r="AZ3" s="20">
        <v>45505</v>
      </c>
      <c r="BA3" s="15">
        <v>211100021</v>
      </c>
      <c r="BB3" s="15">
        <v>103100044</v>
      </c>
      <c r="BC3" s="1">
        <v>1015</v>
      </c>
      <c r="BD3" s="1" t="s">
        <v>142</v>
      </c>
    </row>
    <row r="4" spans="1:56" ht="13" thickBot="1">
      <c r="A4" s="1" t="str">
        <f t="shared" ref="A4:A5" si="1">IF(AP4&gt;0,"SALE","REFUND")</f>
        <v>SALE</v>
      </c>
      <c r="B4" s="9">
        <f t="shared" ref="B4:B5" si="2">AZ4</f>
        <v>45505</v>
      </c>
      <c r="C4" s="1" t="str">
        <f t="shared" ref="C4:C5" si="3">BD4</f>
        <v>SV</v>
      </c>
      <c r="D4" s="1" t="str">
        <f t="shared" ref="D4:D5" si="4">AY4</f>
        <v>DTDHFG</v>
      </c>
      <c r="E4" s="1" t="str">
        <f t="shared" ref="E4:E5" si="5">CONCATENATE(AN4,AO4)</f>
        <v>06537075043227</v>
      </c>
      <c r="F4" s="3" t="str">
        <f t="shared" ref="F4:F5" si="6">AV4</f>
        <v>RUTVI</v>
      </c>
      <c r="G4" s="19">
        <f t="shared" ref="G4:G5" si="7">AP4</f>
        <v>1962.5</v>
      </c>
      <c r="H4" s="19">
        <f t="shared" ref="H4:H5" si="8">AQ4</f>
        <v>615.5</v>
      </c>
      <c r="I4" s="19">
        <f t="shared" ref="I4:I5" si="9">AS4</f>
        <v>0</v>
      </c>
      <c r="J4" s="19">
        <f t="shared" ref="J4:J5" si="10">AT4</f>
        <v>0</v>
      </c>
      <c r="K4" s="1">
        <f t="shared" ref="K4:K5" si="11">IF(A4&lt;&gt;"Refund",G4+H4-I4,G4+H4-J4)</f>
        <v>2578</v>
      </c>
      <c r="L4" s="19">
        <f t="shared" ref="L4:L5" si="12">AR4</f>
        <v>0</v>
      </c>
      <c r="M4" s="12" t="s">
        <v>109</v>
      </c>
      <c r="N4" s="10">
        <v>0</v>
      </c>
      <c r="O4" s="1">
        <v>0</v>
      </c>
      <c r="P4" s="1">
        <v>0</v>
      </c>
      <c r="Q4" s="1">
        <v>0</v>
      </c>
      <c r="R4" s="1">
        <v>0</v>
      </c>
      <c r="X4" s="7">
        <f t="shared" si="0"/>
        <v>1015</v>
      </c>
      <c r="Y4" s="15">
        <f t="shared" ref="Y4:Y5" si="13">BA4</f>
        <v>211100021</v>
      </c>
      <c r="AA4" s="15">
        <f t="shared" ref="AA4:AA5" si="14">BB4</f>
        <v>103100044</v>
      </c>
      <c r="AD4" s="1" t="s">
        <v>33</v>
      </c>
      <c r="AF4" s="16" t="s">
        <v>114</v>
      </c>
      <c r="AL4">
        <v>23165365</v>
      </c>
      <c r="AM4" t="s">
        <v>129</v>
      </c>
      <c r="AN4" t="s">
        <v>135</v>
      </c>
      <c r="AO4">
        <v>37075043227</v>
      </c>
      <c r="AP4" s="18">
        <v>1962.5</v>
      </c>
      <c r="AQ4" s="18">
        <v>615.5</v>
      </c>
      <c r="AR4" s="18">
        <v>0</v>
      </c>
      <c r="AS4" s="18">
        <v>0</v>
      </c>
      <c r="AT4" s="18">
        <v>0</v>
      </c>
      <c r="AU4" t="s">
        <v>131</v>
      </c>
      <c r="AV4" t="s">
        <v>146</v>
      </c>
      <c r="AW4" t="s">
        <v>136</v>
      </c>
      <c r="AX4" t="s">
        <v>133</v>
      </c>
      <c r="AY4" t="s">
        <v>150</v>
      </c>
      <c r="AZ4" s="20">
        <v>45505</v>
      </c>
      <c r="BA4" s="15">
        <v>211100021</v>
      </c>
      <c r="BB4" s="15">
        <v>103100044</v>
      </c>
      <c r="BC4" s="1">
        <v>1015</v>
      </c>
      <c r="BD4" s="1" t="s">
        <v>141</v>
      </c>
    </row>
    <row r="5" spans="1:56" ht="13" thickBot="1">
      <c r="A5" s="1" t="str">
        <f t="shared" si="1"/>
        <v>SALE</v>
      </c>
      <c r="B5" s="9">
        <f t="shared" si="2"/>
        <v>45505</v>
      </c>
      <c r="C5" s="1" t="str">
        <f t="shared" si="3"/>
        <v>SV</v>
      </c>
      <c r="D5" s="1" t="str">
        <f t="shared" si="4"/>
        <v>JHJJHG</v>
      </c>
      <c r="E5" s="1" t="str">
        <f t="shared" si="5"/>
        <v>06537075253335</v>
      </c>
      <c r="F5" s="3" t="str">
        <f t="shared" si="6"/>
        <v>ISMAIL</v>
      </c>
      <c r="G5" s="19">
        <f t="shared" si="7"/>
        <v>1962.5</v>
      </c>
      <c r="H5" s="19">
        <f t="shared" si="8"/>
        <v>615.5</v>
      </c>
      <c r="I5" s="19">
        <f t="shared" si="9"/>
        <v>0</v>
      </c>
      <c r="J5" s="19">
        <f t="shared" si="10"/>
        <v>0</v>
      </c>
      <c r="K5" s="1">
        <f t="shared" si="11"/>
        <v>2578</v>
      </c>
      <c r="L5" s="19">
        <f t="shared" si="12"/>
        <v>0</v>
      </c>
      <c r="M5" s="12" t="s">
        <v>109</v>
      </c>
      <c r="N5" s="10">
        <v>0</v>
      </c>
      <c r="O5" s="1">
        <v>0</v>
      </c>
      <c r="P5" s="1">
        <v>0</v>
      </c>
      <c r="Q5" s="1">
        <v>0</v>
      </c>
      <c r="R5" s="1">
        <v>0</v>
      </c>
      <c r="X5" s="7">
        <f t="shared" si="0"/>
        <v>1015</v>
      </c>
      <c r="Y5" s="15">
        <f t="shared" si="13"/>
        <v>211100021</v>
      </c>
      <c r="AA5" s="15">
        <f t="shared" si="14"/>
        <v>103100044</v>
      </c>
      <c r="AD5" s="1" t="s">
        <v>33</v>
      </c>
      <c r="AF5" s="16" t="s">
        <v>114</v>
      </c>
      <c r="AL5">
        <v>3124666</v>
      </c>
      <c r="AM5" t="s">
        <v>129</v>
      </c>
      <c r="AN5" t="s">
        <v>135</v>
      </c>
      <c r="AO5">
        <v>37075253335</v>
      </c>
      <c r="AP5" s="18">
        <v>1962.5</v>
      </c>
      <c r="AQ5" s="18">
        <v>615.5</v>
      </c>
      <c r="AR5" s="18">
        <v>0</v>
      </c>
      <c r="AS5" s="18">
        <v>0</v>
      </c>
      <c r="AT5" s="18">
        <v>0</v>
      </c>
      <c r="AU5" t="s">
        <v>131</v>
      </c>
      <c r="AV5" t="s">
        <v>147</v>
      </c>
      <c r="AW5" t="s">
        <v>134</v>
      </c>
      <c r="AX5" t="s">
        <v>133</v>
      </c>
      <c r="AY5" t="s">
        <v>151</v>
      </c>
      <c r="AZ5" s="20">
        <v>45505</v>
      </c>
      <c r="BA5" s="15">
        <v>211100021</v>
      </c>
      <c r="BB5" s="15">
        <v>103100044</v>
      </c>
      <c r="BC5" s="1">
        <v>1015</v>
      </c>
      <c r="BD5" s="1" t="s">
        <v>141</v>
      </c>
    </row>
  </sheetData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"/>
  <sheetViews>
    <sheetView workbookViewId="0">
      <selection sqref="A1:L14"/>
    </sheetView>
  </sheetViews>
  <sheetFormatPr defaultColWidth="9.1796875" defaultRowHeight="12.5"/>
  <sheetData>
    <row r="1" spans="1:12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44</v>
      </c>
      <c r="L1" t="s">
        <v>45</v>
      </c>
    </row>
    <row r="2" spans="1:12">
      <c r="A2" t="s">
        <v>46</v>
      </c>
      <c r="B2" t="s">
        <v>47</v>
      </c>
      <c r="C2" t="s">
        <v>48</v>
      </c>
      <c r="D2" t="s">
        <v>47</v>
      </c>
      <c r="E2" t="s">
        <v>49</v>
      </c>
      <c r="F2" t="s">
        <v>50</v>
      </c>
      <c r="G2" t="s">
        <v>51</v>
      </c>
      <c r="H2" t="s">
        <v>52</v>
      </c>
      <c r="I2">
        <v>0</v>
      </c>
      <c r="J2">
        <v>1219.9100000000001</v>
      </c>
      <c r="K2">
        <v>0</v>
      </c>
      <c r="L2" t="s">
        <v>53</v>
      </c>
    </row>
    <row r="3" spans="1:12">
      <c r="A3" t="s">
        <v>54</v>
      </c>
      <c r="B3" t="s">
        <v>55</v>
      </c>
      <c r="C3" t="s">
        <v>48</v>
      </c>
      <c r="D3" t="s">
        <v>55</v>
      </c>
      <c r="E3" t="s">
        <v>56</v>
      </c>
      <c r="F3" t="s">
        <v>50</v>
      </c>
      <c r="G3" t="s">
        <v>51</v>
      </c>
      <c r="H3" t="s">
        <v>57</v>
      </c>
      <c r="I3">
        <v>0</v>
      </c>
      <c r="J3">
        <v>1554.48</v>
      </c>
      <c r="K3">
        <v>0</v>
      </c>
      <c r="L3" t="s">
        <v>58</v>
      </c>
    </row>
    <row r="4" spans="1:12">
      <c r="A4" t="s">
        <v>59</v>
      </c>
      <c r="B4" t="s">
        <v>60</v>
      </c>
      <c r="C4" t="s">
        <v>48</v>
      </c>
      <c r="D4" t="s">
        <v>60</v>
      </c>
      <c r="E4" t="s">
        <v>61</v>
      </c>
      <c r="F4" t="s">
        <v>50</v>
      </c>
      <c r="G4" t="s">
        <v>51</v>
      </c>
      <c r="H4" t="s">
        <v>62</v>
      </c>
      <c r="I4">
        <v>0</v>
      </c>
      <c r="J4">
        <v>892.68</v>
      </c>
      <c r="K4">
        <v>0</v>
      </c>
      <c r="L4" t="s">
        <v>63</v>
      </c>
    </row>
    <row r="5" spans="1:12">
      <c r="A5" t="s">
        <v>106</v>
      </c>
      <c r="B5" t="s">
        <v>106</v>
      </c>
      <c r="C5" t="s">
        <v>48</v>
      </c>
      <c r="D5" t="s">
        <v>107</v>
      </c>
      <c r="E5" t="s">
        <v>108</v>
      </c>
      <c r="F5" t="s">
        <v>50</v>
      </c>
      <c r="I5">
        <v>-5000</v>
      </c>
      <c r="J5">
        <v>0</v>
      </c>
      <c r="K5">
        <v>0</v>
      </c>
    </row>
    <row r="6" spans="1:12">
      <c r="A6" t="s">
        <v>64</v>
      </c>
      <c r="B6" t="s">
        <v>60</v>
      </c>
      <c r="C6" t="s">
        <v>48</v>
      </c>
      <c r="D6" t="s">
        <v>60</v>
      </c>
      <c r="E6" t="s">
        <v>65</v>
      </c>
      <c r="F6" t="s">
        <v>50</v>
      </c>
      <c r="G6" t="s">
        <v>66</v>
      </c>
      <c r="H6" t="s">
        <v>67</v>
      </c>
      <c r="I6">
        <v>0</v>
      </c>
      <c r="J6">
        <v>1862.17</v>
      </c>
      <c r="K6">
        <v>0</v>
      </c>
      <c r="L6" t="s">
        <v>68</v>
      </c>
    </row>
    <row r="7" spans="1:12">
      <c r="A7" t="s">
        <v>69</v>
      </c>
      <c r="B7" t="s">
        <v>60</v>
      </c>
      <c r="C7" t="s">
        <v>48</v>
      </c>
      <c r="D7" t="s">
        <v>60</v>
      </c>
      <c r="E7" t="s">
        <v>70</v>
      </c>
      <c r="F7" t="s">
        <v>50</v>
      </c>
      <c r="G7" t="s">
        <v>71</v>
      </c>
      <c r="H7" t="s">
        <v>72</v>
      </c>
      <c r="I7">
        <v>0</v>
      </c>
      <c r="J7">
        <v>3724.34</v>
      </c>
      <c r="K7">
        <v>0</v>
      </c>
      <c r="L7" t="s">
        <v>73</v>
      </c>
    </row>
    <row r="8" spans="1:12">
      <c r="A8" t="s">
        <v>74</v>
      </c>
      <c r="B8" t="s">
        <v>47</v>
      </c>
      <c r="C8" t="s">
        <v>48</v>
      </c>
      <c r="D8" t="s">
        <v>47</v>
      </c>
      <c r="E8" t="s">
        <v>75</v>
      </c>
      <c r="F8" t="s">
        <v>50</v>
      </c>
      <c r="G8" t="s">
        <v>76</v>
      </c>
      <c r="H8" t="s">
        <v>77</v>
      </c>
      <c r="I8">
        <v>0</v>
      </c>
      <c r="J8">
        <v>673.68</v>
      </c>
      <c r="K8">
        <v>0</v>
      </c>
      <c r="L8" t="s">
        <v>78</v>
      </c>
    </row>
    <row r="9" spans="1:12">
      <c r="A9" t="s">
        <v>79</v>
      </c>
      <c r="B9" t="s">
        <v>60</v>
      </c>
      <c r="C9" t="s">
        <v>48</v>
      </c>
      <c r="D9" t="s">
        <v>60</v>
      </c>
      <c r="E9" t="s">
        <v>80</v>
      </c>
      <c r="F9" t="s">
        <v>50</v>
      </c>
      <c r="G9" t="s">
        <v>51</v>
      </c>
      <c r="H9" t="s">
        <v>81</v>
      </c>
      <c r="I9">
        <v>0</v>
      </c>
      <c r="J9">
        <v>629.39</v>
      </c>
      <c r="K9">
        <v>0</v>
      </c>
      <c r="L9" t="s">
        <v>82</v>
      </c>
    </row>
    <row r="10" spans="1:12">
      <c r="A10" t="s">
        <v>83</v>
      </c>
      <c r="B10" t="s">
        <v>60</v>
      </c>
      <c r="C10" t="s">
        <v>48</v>
      </c>
      <c r="D10" t="s">
        <v>60</v>
      </c>
      <c r="E10" t="s">
        <v>84</v>
      </c>
      <c r="F10" t="s">
        <v>50</v>
      </c>
      <c r="G10" t="s">
        <v>51</v>
      </c>
      <c r="H10" t="s">
        <v>85</v>
      </c>
      <c r="I10">
        <v>0</v>
      </c>
      <c r="J10">
        <v>633.91</v>
      </c>
      <c r="K10">
        <v>0</v>
      </c>
      <c r="L10" t="s">
        <v>86</v>
      </c>
    </row>
    <row r="11" spans="1:12">
      <c r="A11" t="s">
        <v>87</v>
      </c>
      <c r="B11" t="s">
        <v>60</v>
      </c>
      <c r="C11" t="s">
        <v>48</v>
      </c>
      <c r="D11" t="s">
        <v>60</v>
      </c>
      <c r="E11" t="s">
        <v>88</v>
      </c>
      <c r="F11" t="s">
        <v>50</v>
      </c>
      <c r="G11" t="s">
        <v>89</v>
      </c>
      <c r="H11" t="s">
        <v>90</v>
      </c>
      <c r="I11">
        <v>0</v>
      </c>
      <c r="J11">
        <v>703.68</v>
      </c>
      <c r="K11">
        <v>0</v>
      </c>
      <c r="L11" t="s">
        <v>91</v>
      </c>
    </row>
    <row r="12" spans="1:12">
      <c r="A12" t="s">
        <v>92</v>
      </c>
      <c r="B12" t="s">
        <v>60</v>
      </c>
      <c r="C12" t="s">
        <v>48</v>
      </c>
      <c r="D12" t="s">
        <v>60</v>
      </c>
      <c r="E12" t="s">
        <v>93</v>
      </c>
      <c r="F12" t="s">
        <v>50</v>
      </c>
      <c r="G12" t="s">
        <v>94</v>
      </c>
      <c r="H12" t="s">
        <v>95</v>
      </c>
      <c r="I12">
        <v>0</v>
      </c>
      <c r="J12">
        <v>673.68</v>
      </c>
      <c r="K12">
        <v>0</v>
      </c>
      <c r="L12" t="s">
        <v>96</v>
      </c>
    </row>
    <row r="13" spans="1:12">
      <c r="A13" t="s">
        <v>97</v>
      </c>
      <c r="B13" t="s">
        <v>60</v>
      </c>
      <c r="C13" t="s">
        <v>48</v>
      </c>
      <c r="D13" t="s">
        <v>60</v>
      </c>
      <c r="E13" t="s">
        <v>98</v>
      </c>
      <c r="F13" t="s">
        <v>50</v>
      </c>
      <c r="G13" t="s">
        <v>99</v>
      </c>
      <c r="H13" t="s">
        <v>100</v>
      </c>
      <c r="I13">
        <v>0</v>
      </c>
      <c r="J13">
        <v>653.67999999999995</v>
      </c>
      <c r="K13">
        <v>0</v>
      </c>
      <c r="L13" t="s">
        <v>101</v>
      </c>
    </row>
    <row r="14" spans="1:12">
      <c r="A14" t="s">
        <v>102</v>
      </c>
      <c r="B14" t="s">
        <v>47</v>
      </c>
      <c r="C14" t="s">
        <v>48</v>
      </c>
      <c r="D14" t="s">
        <v>47</v>
      </c>
      <c r="E14" t="s">
        <v>103</v>
      </c>
      <c r="F14" t="s">
        <v>50</v>
      </c>
      <c r="G14" t="s">
        <v>51</v>
      </c>
      <c r="H14" t="s">
        <v>104</v>
      </c>
      <c r="I14">
        <v>0</v>
      </c>
      <c r="J14">
        <v>673.68</v>
      </c>
      <c r="K14">
        <v>0</v>
      </c>
      <c r="L14" t="s">
        <v>105</v>
      </c>
    </row>
  </sheetData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R8" sqref="R8"/>
    </sheetView>
  </sheetViews>
  <sheetFormatPr defaultColWidth="9.1796875" defaultRowHeight="12.5"/>
  <sheetData/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LCC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</dc:creator>
  <cp:lastModifiedBy>rutvi</cp:lastModifiedBy>
  <dcterms:created xsi:type="dcterms:W3CDTF">2019-04-21T12:42:00Z</dcterms:created>
  <dcterms:modified xsi:type="dcterms:W3CDTF">2024-08-22T05:15:02Z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1033-11.2.0.11191</vt:lpwstr>
  </property>
  <property fmtid="{D5CDD505-2E9C-101B-9397-08002B2CF9AE}" pid="3" name="ICV">
    <vt:lpwstr>165B33A6972644C391B2552E266823DC</vt:lpwstr>
  </property>
</Properties>
</file>